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11 месяцев" sheetId="7" r:id="rId1"/>
  </sheets>
  <definedNames>
    <definedName name="_xlnm.Print_Area" localSheetId="0">'11 месяцев'!$A$1:$H$46</definedName>
  </definedNames>
  <calcPr calcId="124519"/>
</workbook>
</file>

<file path=xl/calcChain.xml><?xml version="1.0" encoding="utf-8"?>
<calcChain xmlns="http://schemas.openxmlformats.org/spreadsheetml/2006/main">
  <c r="C28" i="7"/>
  <c r="H28" s="1"/>
  <c r="C16"/>
  <c r="H16" s="1"/>
  <c r="C13"/>
  <c r="C40"/>
  <c r="H6"/>
  <c r="H7"/>
  <c r="H8"/>
  <c r="H9"/>
  <c r="H10"/>
  <c r="H11"/>
  <c r="H12"/>
  <c r="H14"/>
  <c r="H15"/>
  <c r="H17"/>
  <c r="H19"/>
  <c r="H22"/>
  <c r="H23"/>
  <c r="H24"/>
  <c r="H25"/>
  <c r="H26"/>
  <c r="H27"/>
  <c r="H29"/>
  <c r="H30"/>
  <c r="H31"/>
  <c r="H32"/>
  <c r="H33"/>
  <c r="H34"/>
  <c r="H35"/>
  <c r="H36"/>
  <c r="H37"/>
  <c r="H38"/>
  <c r="H41"/>
  <c r="H43"/>
  <c r="H44"/>
  <c r="E28"/>
  <c r="E21" s="1"/>
  <c r="D28"/>
  <c r="G6"/>
  <c r="G7"/>
  <c r="G8"/>
  <c r="G9"/>
  <c r="G10"/>
  <c r="G11"/>
  <c r="G12"/>
  <c r="G14"/>
  <c r="G15"/>
  <c r="G17"/>
  <c r="G19"/>
  <c r="G23"/>
  <c r="G25"/>
  <c r="G27"/>
  <c r="G30"/>
  <c r="G31"/>
  <c r="G32"/>
  <c r="G33"/>
  <c r="G34"/>
  <c r="G35"/>
  <c r="G36"/>
  <c r="G37"/>
  <c r="G41"/>
  <c r="G44"/>
  <c r="E16"/>
  <c r="G16" s="1"/>
  <c r="D16"/>
  <c r="E13"/>
  <c r="G13" s="1"/>
  <c r="D13"/>
  <c r="F7"/>
  <c r="F8"/>
  <c r="F9"/>
  <c r="F10"/>
  <c r="F11"/>
  <c r="F12"/>
  <c r="F14"/>
  <c r="F15"/>
  <c r="F17"/>
  <c r="F18"/>
  <c r="F19"/>
  <c r="F20"/>
  <c r="F22"/>
  <c r="F23"/>
  <c r="F24"/>
  <c r="F25"/>
  <c r="F26"/>
  <c r="F27"/>
  <c r="F29"/>
  <c r="F30"/>
  <c r="F31"/>
  <c r="F32"/>
  <c r="F33"/>
  <c r="F34"/>
  <c r="F35"/>
  <c r="F36"/>
  <c r="F37"/>
  <c r="F38"/>
  <c r="F41"/>
  <c r="F42"/>
  <c r="F43"/>
  <c r="F44"/>
  <c r="F6"/>
  <c r="E40"/>
  <c r="H40" l="1"/>
  <c r="C21"/>
  <c r="H21" s="1"/>
  <c r="C5"/>
  <c r="H13"/>
  <c r="G28"/>
  <c r="D21"/>
  <c r="F28"/>
  <c r="F16"/>
  <c r="F13"/>
  <c r="C39" l="1"/>
  <c r="C45" s="1"/>
  <c r="G21"/>
  <c r="F21"/>
  <c r="D5"/>
  <c r="E5"/>
  <c r="H5" s="1"/>
  <c r="G5" l="1"/>
  <c r="F5"/>
  <c r="E39"/>
  <c r="H39" s="1"/>
  <c r="D40" l="1"/>
  <c r="D45" l="1"/>
  <c r="F40"/>
  <c r="G40"/>
  <c r="D39"/>
  <c r="F39" l="1"/>
  <c r="G39"/>
  <c r="E45" l="1"/>
  <c r="F45" l="1"/>
  <c r="H45"/>
  <c r="G45"/>
</calcChain>
</file>

<file path=xl/sharedStrings.xml><?xml version="1.0" encoding="utf-8"?>
<sst xmlns="http://schemas.openxmlformats.org/spreadsheetml/2006/main" count="65" uniqueCount="54">
  <si>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</si>
  <si>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</si>
  <si>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</si>
  <si>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</si>
  <si>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</si>
  <si>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</si>
  <si>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</si>
  <si>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</si>
  <si>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</si>
  <si>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</si>
  <si>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</si>
  <si>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</si>
  <si>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</si>
  <si>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</si>
  <si>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</si>
  <si>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</si>
  <si>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</si>
  <si>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</si>
  <si>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</si>
  <si>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</si>
  <si>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</si>
  <si>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</si>
  <si>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</si>
  <si>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</si>
  <si>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</si>
  <si>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</si>
  <si>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</si>
  <si>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</si>
  <si>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</si>
  <si>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</si>
  <si>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</si>
  <si>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</si>
  <si>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</si>
  <si>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</si>
  <si>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</si>
  <si>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</si>
  <si>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</si>
  <si>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</si>
  <si>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</si>
  <si>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</si>
  <si>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</si>
  <si>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</si>
  <si>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</si>
  <si>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</si>
  <si>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</si>
  <si>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</si>
  <si>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</si>
  <si>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</si>
  <si>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План на             январь            2022 года</t>
  </si>
  <si>
    <t xml:space="preserve">Факт за                    январь                          2022 года </t>
  </si>
  <si>
    <t>% исполнения плана на   января 2022 года</t>
  </si>
  <si>
    <t>Исполнение доходной части бюджета города Ставрополя за январь 2022 года</t>
  </si>
  <si>
    <t>План на                    2022 год</t>
  </si>
  <si>
    <t>% исполнения плана на  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</si>
</sst>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3" fontId="7" fillId="0" borderId="1" xfId="0" applyNumberFormat="1" applyFont="1" applyFill="1" applyBorder="1"/>
    <xf numFmtId="3" fontId="7" fillId="2" borderId="1" xfId="0" applyNumberFormat="1" applyFont="1" applyFill="1" applyBorder="1"/>
    <xf numFmtId="3" fontId="8" fillId="0" borderId="1" xfId="0" applyNumberFormat="1" applyFont="1" applyFill="1" applyBorder="1"/>
    <xf numFmtId="3" fontId="8" fillId="2" borderId="1" xfId="0" applyNumberFormat="1" applyFont="1" applyFill="1" applyBorder="1"/>
    <xf numFmtId="3" fontId="6" fillId="0" borderId="1" xfId="0" applyNumberFormat="1" applyFont="1" applyFill="1" applyBorder="1"/>
    <xf numFmtId="3" fontId="6" fillId="0" borderId="2" xfId="0" applyNumberFormat="1" applyFont="1" applyFill="1" applyBorder="1"/>
    <xf numFmtId="0" fontId="1" fillId="0" borderId="0" xfId="0" applyFont="1" applyFill="1" applyAlignment="1">
      <alignment wrapText="1"/>
    </xf>
    <xf numFmtId="0" fontId="5" fillId="0" borderId="0" xfId="0" applyFont="1" applyFill="1"/>
    <xf numFmtId="3" fontId="8" fillId="3" borderId="1" xfId="0" applyNumberFormat="1" applyFont="1" applyFill="1" applyBorder="1"/>
    <xf numFmtId="3" fontId="6" fillId="2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6" xfId="0" applyFont="1" applyFill="1" applyBorder="1" applyAlignment="1">
      <alignment horizontal="center" vertical="center"/>
    </xf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164" fontId="8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164" fontId="6" fillId="0" borderId="7" xfId="0" applyNumberFormat="1" applyFont="1" applyFill="1" applyBorder="1"/>
    <xf numFmtId="164" fontId="7" fillId="0" borderId="7" xfId="0" applyNumberFormat="1" applyFont="1" applyFill="1" applyBorder="1"/>
    <xf numFmtId="164" fontId="7" fillId="0" borderId="7" xfId="0" applyNumberFormat="1" applyFont="1" applyFill="1" applyBorder="1" applyAlignment="1">
      <alignment horizontal="right"/>
    </xf>
    <xf numFmtId="164" fontId="6" fillId="0" borderId="2" xfId="0" applyNumberFormat="1" applyFont="1" applyFill="1" applyBorder="1"/>
    <xf numFmtId="164" fontId="6" fillId="0" borderId="9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0" fillId="0" borderId="0" xfId="0" applyAlignment="1"/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49"/>
  <sheetViews>
    <sheetView tabSelected="1" topLeftCell="A34" workbookViewId="0">
      <selection activeCell="C54" sqref="C54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2.140625" style="33" customWidth="1"/>
    <col min="4" max="6" width="13.7109375" style="8" customWidth="1"/>
    <col min="7" max="7" width="11.42578125" style="8" customWidth="1"/>
    <col min="8" max="8" width="10.28515625" style="8" customWidth="1"/>
    <col min="9" max="16384" width="9.140625" style="8"/>
  </cols>
  <sheetData>
    <row r="1" spans="1:222" ht="15.75">
      <c r="B1" s="29"/>
      <c r="F1" s="49" t="s">
        <v>47</v>
      </c>
      <c r="G1" s="50"/>
      <c r="H1" s="50"/>
    </row>
    <row r="2" spans="1:222" ht="13.15" customHeight="1">
      <c r="A2" s="54" t="s">
        <v>51</v>
      </c>
      <c r="B2" s="55"/>
      <c r="C2" s="55"/>
      <c r="D2" s="55"/>
      <c r="E2" s="55"/>
      <c r="F2" s="55"/>
      <c r="G2" s="55"/>
      <c r="H2" s="55"/>
    </row>
    <row r="3" spans="1:222" ht="13.5" thickBot="1">
      <c r="G3" s="53" t="s">
        <v>40</v>
      </c>
      <c r="H3" s="53"/>
    </row>
    <row r="4" spans="1:222" ht="78.75" customHeight="1">
      <c r="A4" s="20" t="s">
        <v>31</v>
      </c>
      <c r="B4" s="19" t="s">
        <v>43</v>
      </c>
      <c r="C4" s="18" t="s">
        <v>52</v>
      </c>
      <c r="D4" s="18" t="s">
        <v>48</v>
      </c>
      <c r="E4" s="12" t="s">
        <v>49</v>
      </c>
      <c r="F4" s="41" t="s">
        <v>12</v>
      </c>
      <c r="G4" s="42" t="s">
        <v>50</v>
      </c>
      <c r="H4" s="21" t="s">
        <v>53</v>
      </c>
    </row>
    <row r="5" spans="1:222" s="3" customFormat="1" ht="15.75">
      <c r="A5" s="43"/>
      <c r="B5" s="6" t="s">
        <v>7</v>
      </c>
      <c r="C5" s="27">
        <f>C6+C7+C8+C9+C10+C11+C12+C13+C16+C20</f>
        <v>4899857</v>
      </c>
      <c r="D5" s="27">
        <f>D6+D7+D8+D9+D10+D11+D12+D13+D16+D20</f>
        <v>202193</v>
      </c>
      <c r="E5" s="27">
        <f t="shared" ref="E5" si="0">E6+E7+E8+E9+E10+E11+E12+E13+E16+E20</f>
        <v>205690</v>
      </c>
      <c r="F5" s="27">
        <f>E5-D5</f>
        <v>3497</v>
      </c>
      <c r="G5" s="36">
        <f>E5/D5*100</f>
        <v>101.72953564168887</v>
      </c>
      <c r="H5" s="44">
        <f>E5/C5*100</f>
        <v>4.1978776115302958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</row>
    <row r="6" spans="1:222" ht="15.75">
      <c r="A6" s="13">
        <v>1</v>
      </c>
      <c r="B6" s="1" t="s">
        <v>0</v>
      </c>
      <c r="C6" s="24">
        <v>3124992</v>
      </c>
      <c r="D6" s="24">
        <v>118660</v>
      </c>
      <c r="E6" s="24">
        <v>139232</v>
      </c>
      <c r="F6" s="23">
        <f>E6-D6</f>
        <v>20572</v>
      </c>
      <c r="G6" s="37">
        <f t="shared" ref="G6:G45" si="1">E6/D6*100</f>
        <v>117.33692904095736</v>
      </c>
      <c r="H6" s="45">
        <f t="shared" ref="H6:H45" si="2">E6/C6*100</f>
        <v>4.4554354059146393</v>
      </c>
    </row>
    <row r="7" spans="1:222" ht="15.75">
      <c r="A7" s="13">
        <v>2</v>
      </c>
      <c r="B7" s="1" t="s">
        <v>24</v>
      </c>
      <c r="C7" s="24">
        <v>26103</v>
      </c>
      <c r="D7" s="24">
        <v>1956</v>
      </c>
      <c r="E7" s="23">
        <v>2445</v>
      </c>
      <c r="F7" s="23">
        <f t="shared" ref="F7:F45" si="3">E7-D7</f>
        <v>489</v>
      </c>
      <c r="G7" s="37">
        <f t="shared" si="1"/>
        <v>125</v>
      </c>
      <c r="H7" s="45">
        <f t="shared" si="2"/>
        <v>9.3667394552350309</v>
      </c>
    </row>
    <row r="8" spans="1:222" ht="26.25">
      <c r="A8" s="35">
        <v>3</v>
      </c>
      <c r="B8" s="1" t="s">
        <v>45</v>
      </c>
      <c r="C8" s="24">
        <v>484635</v>
      </c>
      <c r="D8" s="24">
        <v>17860</v>
      </c>
      <c r="E8" s="23">
        <v>17687</v>
      </c>
      <c r="F8" s="23">
        <f t="shared" si="3"/>
        <v>-173</v>
      </c>
      <c r="G8" s="37">
        <f t="shared" si="1"/>
        <v>99.031354983202689</v>
      </c>
      <c r="H8" s="45">
        <f t="shared" si="2"/>
        <v>3.6495506927894188</v>
      </c>
    </row>
    <row r="9" spans="1:222" ht="15.6" customHeight="1">
      <c r="A9" s="35">
        <v>4</v>
      </c>
      <c r="B9" s="1" t="s">
        <v>5</v>
      </c>
      <c r="C9" s="24">
        <v>2600</v>
      </c>
      <c r="D9" s="24">
        <v>300</v>
      </c>
      <c r="E9" s="23">
        <v>-287</v>
      </c>
      <c r="F9" s="23">
        <f t="shared" si="3"/>
        <v>-587</v>
      </c>
      <c r="G9" s="37">
        <f t="shared" si="1"/>
        <v>-95.666666666666671</v>
      </c>
      <c r="H9" s="45">
        <f t="shared" si="2"/>
        <v>-11.038461538461538</v>
      </c>
    </row>
    <row r="10" spans="1:222" ht="15.75">
      <c r="A10" s="35">
        <v>5</v>
      </c>
      <c r="B10" s="1" t="s">
        <v>6</v>
      </c>
      <c r="C10" s="24">
        <v>8483</v>
      </c>
      <c r="D10" s="24">
        <v>55</v>
      </c>
      <c r="E10" s="23">
        <v>70</v>
      </c>
      <c r="F10" s="23">
        <f t="shared" si="3"/>
        <v>15</v>
      </c>
      <c r="G10" s="37">
        <f t="shared" si="1"/>
        <v>127.27272727272727</v>
      </c>
      <c r="H10" s="45">
        <f t="shared" si="2"/>
        <v>0.82517977130732045</v>
      </c>
    </row>
    <row r="11" spans="1:222" ht="15" customHeight="1">
      <c r="A11" s="35">
        <v>6</v>
      </c>
      <c r="B11" s="1" t="s">
        <v>17</v>
      </c>
      <c r="C11" s="24">
        <v>138039</v>
      </c>
      <c r="D11" s="24">
        <v>5330</v>
      </c>
      <c r="E11" s="24">
        <v>5853</v>
      </c>
      <c r="F11" s="23">
        <f t="shared" si="3"/>
        <v>523</v>
      </c>
      <c r="G11" s="37">
        <f t="shared" si="1"/>
        <v>109.81238273921201</v>
      </c>
      <c r="H11" s="45">
        <f t="shared" si="2"/>
        <v>4.2401060569838958</v>
      </c>
    </row>
    <row r="12" spans="1:222" ht="15.75">
      <c r="A12" s="35">
        <v>7</v>
      </c>
      <c r="B12" s="1" t="s">
        <v>1</v>
      </c>
      <c r="C12" s="24">
        <v>495603</v>
      </c>
      <c r="D12" s="24">
        <v>17090</v>
      </c>
      <c r="E12" s="23">
        <v>19318</v>
      </c>
      <c r="F12" s="23">
        <f t="shared" si="3"/>
        <v>2228</v>
      </c>
      <c r="G12" s="37">
        <f t="shared" si="1"/>
        <v>113.0368636629608</v>
      </c>
      <c r="H12" s="45">
        <f t="shared" si="2"/>
        <v>3.8978779385919782</v>
      </c>
    </row>
    <row r="13" spans="1:222" ht="15.75">
      <c r="A13" s="51">
        <v>8</v>
      </c>
      <c r="B13" s="1" t="s">
        <v>15</v>
      </c>
      <c r="C13" s="24">
        <f>C14+C15</f>
        <v>522149</v>
      </c>
      <c r="D13" s="24">
        <f>D14+D15</f>
        <v>34590</v>
      </c>
      <c r="E13" s="24">
        <f>E14+E15</f>
        <v>15576</v>
      </c>
      <c r="F13" s="23">
        <f t="shared" si="3"/>
        <v>-19014</v>
      </c>
      <c r="G13" s="37">
        <f t="shared" si="1"/>
        <v>45.030355594102339</v>
      </c>
      <c r="H13" s="45">
        <f t="shared" si="2"/>
        <v>2.9830565604836936</v>
      </c>
    </row>
    <row r="14" spans="1:222" s="10" customFormat="1" ht="15.75">
      <c r="A14" s="52"/>
      <c r="B14" s="16" t="s">
        <v>27</v>
      </c>
      <c r="C14" s="26">
        <v>377264</v>
      </c>
      <c r="D14" s="26">
        <v>33030</v>
      </c>
      <c r="E14" s="26">
        <v>11945</v>
      </c>
      <c r="F14" s="25">
        <f t="shared" si="3"/>
        <v>-21085</v>
      </c>
      <c r="G14" s="38">
        <f t="shared" si="1"/>
        <v>36.164093248561912</v>
      </c>
      <c r="H14" s="45">
        <f t="shared" si="2"/>
        <v>3.1662178209423639</v>
      </c>
    </row>
    <row r="15" spans="1:222" s="10" customFormat="1" ht="15.75">
      <c r="A15" s="52"/>
      <c r="B15" s="16" t="s">
        <v>26</v>
      </c>
      <c r="C15" s="26">
        <v>144885</v>
      </c>
      <c r="D15" s="26">
        <v>1560</v>
      </c>
      <c r="E15" s="26">
        <v>3631</v>
      </c>
      <c r="F15" s="25">
        <f t="shared" si="3"/>
        <v>2071</v>
      </c>
      <c r="G15" s="38">
        <f t="shared" si="1"/>
        <v>232.75641025641028</v>
      </c>
      <c r="H15" s="45">
        <f t="shared" si="2"/>
        <v>2.5061255478482933</v>
      </c>
    </row>
    <row r="16" spans="1:222" ht="15.75">
      <c r="A16" s="51">
        <v>9</v>
      </c>
      <c r="B16" s="1" t="s">
        <v>16</v>
      </c>
      <c r="C16" s="24">
        <f>C17+C18+C19</f>
        <v>97253</v>
      </c>
      <c r="D16" s="24">
        <f>D17+D18+D19</f>
        <v>6352</v>
      </c>
      <c r="E16" s="24">
        <f>E17+E18+E19</f>
        <v>5796</v>
      </c>
      <c r="F16" s="23">
        <f t="shared" si="3"/>
        <v>-556</v>
      </c>
      <c r="G16" s="37">
        <f t="shared" si="1"/>
        <v>91.246851385390428</v>
      </c>
      <c r="H16" s="45">
        <f t="shared" si="2"/>
        <v>5.9597133250388161</v>
      </c>
    </row>
    <row r="17" spans="1:222" ht="15.75">
      <c r="A17" s="51"/>
      <c r="B17" s="16" t="s">
        <v>21</v>
      </c>
      <c r="C17" s="26">
        <v>97250</v>
      </c>
      <c r="D17" s="26">
        <v>6350</v>
      </c>
      <c r="E17" s="25">
        <v>5791</v>
      </c>
      <c r="F17" s="23">
        <f t="shared" si="3"/>
        <v>-559</v>
      </c>
      <c r="G17" s="37">
        <f t="shared" si="1"/>
        <v>91.196850393700785</v>
      </c>
      <c r="H17" s="46">
        <f t="shared" si="2"/>
        <v>5.9547557840616969</v>
      </c>
    </row>
    <row r="18" spans="1:222" ht="15.75">
      <c r="A18" s="51"/>
      <c r="B18" s="16" t="s">
        <v>22</v>
      </c>
      <c r="C18" s="26">
        <v>0</v>
      </c>
      <c r="D18" s="26">
        <v>0</v>
      </c>
      <c r="E18" s="25">
        <v>5</v>
      </c>
      <c r="F18" s="23">
        <f t="shared" si="3"/>
        <v>5</v>
      </c>
      <c r="G18" s="39" t="s">
        <v>38</v>
      </c>
      <c r="H18" s="46" t="s">
        <v>38</v>
      </c>
    </row>
    <row r="19" spans="1:222" ht="15.75">
      <c r="A19" s="52"/>
      <c r="B19" s="16" t="s">
        <v>36</v>
      </c>
      <c r="C19" s="26">
        <v>3</v>
      </c>
      <c r="D19" s="26">
        <v>2</v>
      </c>
      <c r="E19" s="25">
        <v>0</v>
      </c>
      <c r="F19" s="23">
        <f t="shared" si="3"/>
        <v>-2</v>
      </c>
      <c r="G19" s="37">
        <f t="shared" si="1"/>
        <v>0</v>
      </c>
      <c r="H19" s="46">
        <f t="shared" si="2"/>
        <v>0</v>
      </c>
    </row>
    <row r="20" spans="1:222" ht="26.25">
      <c r="A20" s="35">
        <v>10</v>
      </c>
      <c r="B20" s="1" t="s">
        <v>42</v>
      </c>
      <c r="C20" s="24">
        <v>0</v>
      </c>
      <c r="D20" s="24">
        <v>0</v>
      </c>
      <c r="E20" s="23">
        <v>0</v>
      </c>
      <c r="F20" s="23">
        <f t="shared" si="3"/>
        <v>0</v>
      </c>
      <c r="G20" s="39" t="s">
        <v>38</v>
      </c>
      <c r="H20" s="46" t="s">
        <v>38</v>
      </c>
    </row>
    <row r="21" spans="1:222" s="3" customFormat="1" ht="15.75">
      <c r="A21" s="15"/>
      <c r="B21" s="6" t="s">
        <v>8</v>
      </c>
      <c r="C21" s="32">
        <f>C22+C23+C24+C25+C26+C28+C31+C32+C33+C34+C35+C36+C38</f>
        <v>729823</v>
      </c>
      <c r="D21" s="32">
        <f>D22+D23+D24+D25+D26+D28+D31+D32+D33+D34+D35+D36+D38</f>
        <v>26768</v>
      </c>
      <c r="E21" s="32">
        <f>E22+E23+E24+E25+E26+E28+E31+E32+E33+E34+E35+E36+E38</f>
        <v>38895</v>
      </c>
      <c r="F21" s="27">
        <f t="shared" si="3"/>
        <v>12127</v>
      </c>
      <c r="G21" s="36">
        <f t="shared" si="1"/>
        <v>145.30409444112374</v>
      </c>
      <c r="H21" s="44">
        <f t="shared" si="2"/>
        <v>5.3293743825557707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</row>
    <row r="22" spans="1:222" ht="42" customHeight="1">
      <c r="A22" s="35">
        <v>11</v>
      </c>
      <c r="B22" s="1" t="s">
        <v>10</v>
      </c>
      <c r="C22" s="24">
        <v>4281</v>
      </c>
      <c r="D22" s="24">
        <v>0</v>
      </c>
      <c r="E22" s="23">
        <v>0</v>
      </c>
      <c r="F22" s="23">
        <f t="shared" si="3"/>
        <v>0</v>
      </c>
      <c r="G22" s="39" t="s">
        <v>38</v>
      </c>
      <c r="H22" s="45">
        <f t="shared" si="2"/>
        <v>0</v>
      </c>
    </row>
    <row r="23" spans="1:222" ht="63.6" customHeight="1">
      <c r="A23" s="35">
        <v>12</v>
      </c>
      <c r="B23" s="1" t="s">
        <v>28</v>
      </c>
      <c r="C23" s="24">
        <v>457830</v>
      </c>
      <c r="D23" s="24">
        <v>15100</v>
      </c>
      <c r="E23" s="23">
        <v>18386</v>
      </c>
      <c r="F23" s="23">
        <f t="shared" si="3"/>
        <v>3286</v>
      </c>
      <c r="G23" s="37">
        <f t="shared" si="1"/>
        <v>121.7615894039735</v>
      </c>
      <c r="H23" s="45">
        <f t="shared" si="2"/>
        <v>4.0159010986610753</v>
      </c>
    </row>
    <row r="24" spans="1:222" ht="58.9" customHeight="1">
      <c r="A24" s="14" t="s">
        <v>44</v>
      </c>
      <c r="B24" s="2" t="s">
        <v>37</v>
      </c>
      <c r="C24" s="24">
        <v>26346</v>
      </c>
      <c r="D24" s="24">
        <v>0</v>
      </c>
      <c r="E24" s="24">
        <v>-182</v>
      </c>
      <c r="F24" s="23">
        <f t="shared" si="3"/>
        <v>-182</v>
      </c>
      <c r="G24" s="39" t="s">
        <v>38</v>
      </c>
      <c r="H24" s="45">
        <f t="shared" si="2"/>
        <v>-0.69080695361724742</v>
      </c>
    </row>
    <row r="25" spans="1:222" ht="52.15" customHeight="1">
      <c r="A25" s="35">
        <v>14</v>
      </c>
      <c r="B25" s="1" t="s">
        <v>29</v>
      </c>
      <c r="C25" s="24">
        <v>77897</v>
      </c>
      <c r="D25" s="24">
        <v>3660</v>
      </c>
      <c r="E25" s="23">
        <v>15940</v>
      </c>
      <c r="F25" s="23">
        <f t="shared" si="3"/>
        <v>12280</v>
      </c>
      <c r="G25" s="37">
        <f t="shared" si="1"/>
        <v>435.51912568306011</v>
      </c>
      <c r="H25" s="45">
        <f t="shared" si="2"/>
        <v>20.462918982759284</v>
      </c>
    </row>
    <row r="26" spans="1:222" ht="40.15" customHeight="1">
      <c r="A26" s="51">
        <v>15</v>
      </c>
      <c r="B26" s="1" t="s">
        <v>11</v>
      </c>
      <c r="C26" s="24">
        <v>10121</v>
      </c>
      <c r="D26" s="24">
        <v>0</v>
      </c>
      <c r="E26" s="23">
        <v>98</v>
      </c>
      <c r="F26" s="23">
        <f t="shared" si="3"/>
        <v>98</v>
      </c>
      <c r="G26" s="39" t="s">
        <v>38</v>
      </c>
      <c r="H26" s="45">
        <f t="shared" si="2"/>
        <v>0.96828376642624248</v>
      </c>
    </row>
    <row r="27" spans="1:222" ht="15.75" hidden="1">
      <c r="A27" s="52"/>
      <c r="B27" s="17" t="s">
        <v>19</v>
      </c>
      <c r="C27" s="24">
        <v>4281</v>
      </c>
      <c r="D27" s="31"/>
      <c r="E27" s="23"/>
      <c r="F27" s="23">
        <f t="shared" si="3"/>
        <v>0</v>
      </c>
      <c r="G27" s="37" t="e">
        <f t="shared" si="1"/>
        <v>#DIV/0!</v>
      </c>
      <c r="H27" s="45">
        <f t="shared" si="2"/>
        <v>0</v>
      </c>
    </row>
    <row r="28" spans="1:222" ht="25.5" customHeight="1">
      <c r="A28" s="51">
        <v>16</v>
      </c>
      <c r="B28" s="1" t="s">
        <v>41</v>
      </c>
      <c r="C28" s="24">
        <f>C29+C30</f>
        <v>2930</v>
      </c>
      <c r="D28" s="24">
        <f>D29+D30</f>
        <v>75</v>
      </c>
      <c r="E28" s="24">
        <f>E29+E30</f>
        <v>172</v>
      </c>
      <c r="F28" s="23">
        <f t="shared" si="3"/>
        <v>97</v>
      </c>
      <c r="G28" s="37">
        <f t="shared" si="1"/>
        <v>229.33333333333334</v>
      </c>
      <c r="H28" s="45">
        <f t="shared" si="2"/>
        <v>5.8703071672354952</v>
      </c>
    </row>
    <row r="29" spans="1:222" s="30" customFormat="1" ht="24.75" customHeight="1">
      <c r="A29" s="51"/>
      <c r="B29" s="16" t="s">
        <v>46</v>
      </c>
      <c r="C29" s="26">
        <v>72</v>
      </c>
      <c r="D29" s="26">
        <v>0</v>
      </c>
      <c r="E29" s="25">
        <v>0</v>
      </c>
      <c r="F29" s="23">
        <f t="shared" si="3"/>
        <v>0</v>
      </c>
      <c r="G29" s="40" t="s">
        <v>38</v>
      </c>
      <c r="H29" s="45">
        <f t="shared" si="2"/>
        <v>0</v>
      </c>
    </row>
    <row r="30" spans="1:222" s="30" customFormat="1" ht="15" customHeight="1">
      <c r="A30" s="51"/>
      <c r="B30" s="16" t="s">
        <v>20</v>
      </c>
      <c r="C30" s="26">
        <v>2858</v>
      </c>
      <c r="D30" s="26">
        <v>75</v>
      </c>
      <c r="E30" s="25">
        <v>172</v>
      </c>
      <c r="F30" s="23">
        <f t="shared" si="3"/>
        <v>97</v>
      </c>
      <c r="G30" s="38">
        <f t="shared" si="1"/>
        <v>229.33333333333334</v>
      </c>
      <c r="H30" s="45">
        <f t="shared" si="2"/>
        <v>6.0181945416375084</v>
      </c>
    </row>
    <row r="31" spans="1:222" ht="15" customHeight="1">
      <c r="A31" s="35">
        <v>17</v>
      </c>
      <c r="B31" s="1" t="s">
        <v>18</v>
      </c>
      <c r="C31" s="24">
        <v>1421</v>
      </c>
      <c r="D31" s="24">
        <v>29</v>
      </c>
      <c r="E31" s="23">
        <v>18</v>
      </c>
      <c r="F31" s="23">
        <f t="shared" si="3"/>
        <v>-11</v>
      </c>
      <c r="G31" s="37">
        <f t="shared" si="1"/>
        <v>62.068965517241381</v>
      </c>
      <c r="H31" s="45">
        <f t="shared" si="2"/>
        <v>1.2667135819845179</v>
      </c>
    </row>
    <row r="32" spans="1:222" ht="26.25">
      <c r="A32" s="35">
        <v>18</v>
      </c>
      <c r="B32" s="1" t="s">
        <v>14</v>
      </c>
      <c r="C32" s="24">
        <v>16731</v>
      </c>
      <c r="D32" s="24">
        <v>960</v>
      </c>
      <c r="E32" s="24">
        <v>942</v>
      </c>
      <c r="F32" s="23">
        <f t="shared" si="3"/>
        <v>-18</v>
      </c>
      <c r="G32" s="37">
        <f t="shared" si="1"/>
        <v>98.125</v>
      </c>
      <c r="H32" s="45">
        <f t="shared" si="2"/>
        <v>5.6302671687287074</v>
      </c>
    </row>
    <row r="33" spans="1:222" ht="65.45" customHeight="1">
      <c r="A33" s="35">
        <v>19</v>
      </c>
      <c r="B33" s="1" t="s">
        <v>25</v>
      </c>
      <c r="C33" s="24">
        <v>5399</v>
      </c>
      <c r="D33" s="24">
        <v>306</v>
      </c>
      <c r="E33" s="23">
        <v>130</v>
      </c>
      <c r="F33" s="23">
        <f t="shared" si="3"/>
        <v>-176</v>
      </c>
      <c r="G33" s="37">
        <f t="shared" si="1"/>
        <v>42.483660130718953</v>
      </c>
      <c r="H33" s="45">
        <f t="shared" si="2"/>
        <v>2.4078533061678087</v>
      </c>
    </row>
    <row r="34" spans="1:222" ht="26.25" customHeight="1">
      <c r="A34" s="35">
        <v>20</v>
      </c>
      <c r="B34" s="1" t="s">
        <v>32</v>
      </c>
      <c r="C34" s="24">
        <v>95000</v>
      </c>
      <c r="D34" s="24">
        <v>5000</v>
      </c>
      <c r="E34" s="23">
        <v>1188</v>
      </c>
      <c r="F34" s="23">
        <f t="shared" si="3"/>
        <v>-3812</v>
      </c>
      <c r="G34" s="37">
        <f t="shared" si="1"/>
        <v>23.76</v>
      </c>
      <c r="H34" s="45">
        <f t="shared" si="2"/>
        <v>1.2505263157894737</v>
      </c>
    </row>
    <row r="35" spans="1:222" ht="15.75">
      <c r="A35" s="35">
        <v>21</v>
      </c>
      <c r="B35" s="1" t="s">
        <v>2</v>
      </c>
      <c r="C35" s="24">
        <v>7187</v>
      </c>
      <c r="D35" s="24">
        <v>290</v>
      </c>
      <c r="E35" s="23">
        <v>290</v>
      </c>
      <c r="F35" s="23">
        <f t="shared" si="3"/>
        <v>0</v>
      </c>
      <c r="G35" s="37">
        <f t="shared" si="1"/>
        <v>100</v>
      </c>
      <c r="H35" s="45">
        <f t="shared" si="2"/>
        <v>4.0350633087519139</v>
      </c>
    </row>
    <row r="36" spans="1:222" ht="15" customHeight="1">
      <c r="A36" s="51">
        <v>22</v>
      </c>
      <c r="B36" s="1" t="s">
        <v>39</v>
      </c>
      <c r="C36" s="24">
        <v>22742</v>
      </c>
      <c r="D36" s="24">
        <v>1348</v>
      </c>
      <c r="E36" s="23">
        <v>1705</v>
      </c>
      <c r="F36" s="23">
        <f t="shared" si="3"/>
        <v>357</v>
      </c>
      <c r="G36" s="37">
        <f t="shared" si="1"/>
        <v>126.48367952522254</v>
      </c>
      <c r="H36" s="45">
        <f t="shared" si="2"/>
        <v>7.497141852079853</v>
      </c>
    </row>
    <row r="37" spans="1:222" ht="23.45" hidden="1" customHeight="1">
      <c r="A37" s="51"/>
      <c r="B37" s="16" t="s">
        <v>30</v>
      </c>
      <c r="C37" s="24">
        <v>4281</v>
      </c>
      <c r="D37" s="31"/>
      <c r="E37" s="25"/>
      <c r="F37" s="23">
        <f t="shared" si="3"/>
        <v>0</v>
      </c>
      <c r="G37" s="37" t="e">
        <f t="shared" si="1"/>
        <v>#DIV/0!</v>
      </c>
      <c r="H37" s="45">
        <f t="shared" si="2"/>
        <v>0</v>
      </c>
    </row>
    <row r="38" spans="1:222" ht="15" customHeight="1">
      <c r="A38" s="35">
        <v>23</v>
      </c>
      <c r="B38" s="1" t="s">
        <v>3</v>
      </c>
      <c r="C38" s="24">
        <v>1938</v>
      </c>
      <c r="D38" s="24">
        <v>0</v>
      </c>
      <c r="E38" s="23">
        <v>208</v>
      </c>
      <c r="F38" s="23">
        <f t="shared" si="3"/>
        <v>208</v>
      </c>
      <c r="G38" s="39" t="s">
        <v>38</v>
      </c>
      <c r="H38" s="45">
        <f t="shared" si="2"/>
        <v>10.732714138286893</v>
      </c>
    </row>
    <row r="39" spans="1:222" s="3" customFormat="1" ht="15.75">
      <c r="A39" s="60" t="s">
        <v>33</v>
      </c>
      <c r="B39" s="61"/>
      <c r="C39" s="32">
        <f>C5+C21</f>
        <v>5629680</v>
      </c>
      <c r="D39" s="32">
        <f>D5+D21</f>
        <v>228961</v>
      </c>
      <c r="E39" s="32">
        <f>E5+E21</f>
        <v>244585</v>
      </c>
      <c r="F39" s="27">
        <f t="shared" si="3"/>
        <v>15624</v>
      </c>
      <c r="G39" s="36">
        <f t="shared" si="1"/>
        <v>106.82386956730623</v>
      </c>
      <c r="H39" s="44">
        <f t="shared" si="2"/>
        <v>4.3445631012775143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</row>
    <row r="40" spans="1:222" s="9" customFormat="1" ht="15.75">
      <c r="A40" s="51">
        <v>24</v>
      </c>
      <c r="B40" s="11" t="s">
        <v>4</v>
      </c>
      <c r="C40" s="32">
        <f>C41+C42+C43+C44</f>
        <v>10501274</v>
      </c>
      <c r="D40" s="32">
        <f>D41+D42+D43+D44</f>
        <v>288630</v>
      </c>
      <c r="E40" s="32">
        <f t="shared" ref="E40" si="4">E41+E42+E43+E44</f>
        <v>289627</v>
      </c>
      <c r="F40" s="27">
        <f t="shared" si="3"/>
        <v>997</v>
      </c>
      <c r="G40" s="36">
        <f t="shared" si="1"/>
        <v>100.34542493850257</v>
      </c>
      <c r="H40" s="44">
        <f t="shared" si="2"/>
        <v>2.7580177414664164</v>
      </c>
    </row>
    <row r="41" spans="1:222" ht="24.75" customHeight="1">
      <c r="A41" s="51"/>
      <c r="B41" s="1" t="s">
        <v>34</v>
      </c>
      <c r="C41" s="24">
        <v>10575078</v>
      </c>
      <c r="D41" s="24">
        <v>362434</v>
      </c>
      <c r="E41" s="24">
        <v>362434</v>
      </c>
      <c r="F41" s="23">
        <f t="shared" si="3"/>
        <v>0</v>
      </c>
      <c r="G41" s="37">
        <f t="shared" si="1"/>
        <v>100</v>
      </c>
      <c r="H41" s="45">
        <f t="shared" si="2"/>
        <v>3.4272465886303629</v>
      </c>
    </row>
    <row r="42" spans="1:222" ht="15" customHeight="1">
      <c r="A42" s="51"/>
      <c r="B42" s="4" t="s">
        <v>13</v>
      </c>
      <c r="C42" s="24">
        <v>0</v>
      </c>
      <c r="D42" s="24">
        <v>0</v>
      </c>
      <c r="E42" s="23">
        <v>0</v>
      </c>
      <c r="F42" s="23">
        <f t="shared" si="3"/>
        <v>0</v>
      </c>
      <c r="G42" s="39" t="s">
        <v>38</v>
      </c>
      <c r="H42" s="46" t="s">
        <v>38</v>
      </c>
    </row>
    <row r="43" spans="1:222" ht="38.450000000000003" customHeight="1">
      <c r="A43" s="51"/>
      <c r="B43" s="4" t="s">
        <v>23</v>
      </c>
      <c r="C43" s="24">
        <v>4</v>
      </c>
      <c r="D43" s="24">
        <v>4</v>
      </c>
      <c r="E43" s="23">
        <v>1001</v>
      </c>
      <c r="F43" s="23">
        <f t="shared" si="3"/>
        <v>997</v>
      </c>
      <c r="G43" s="39" t="s">
        <v>38</v>
      </c>
      <c r="H43" s="45">
        <f t="shared" si="2"/>
        <v>25025</v>
      </c>
    </row>
    <row r="44" spans="1:222" ht="27" customHeight="1">
      <c r="A44" s="57"/>
      <c r="B44" s="1" t="s">
        <v>9</v>
      </c>
      <c r="C44" s="24">
        <v>-73808</v>
      </c>
      <c r="D44" s="23">
        <v>-73808</v>
      </c>
      <c r="E44" s="23">
        <v>-73808</v>
      </c>
      <c r="F44" s="23">
        <f t="shared" si="3"/>
        <v>0</v>
      </c>
      <c r="G44" s="39">
        <f t="shared" si="1"/>
        <v>100</v>
      </c>
      <c r="H44" s="45">
        <f t="shared" si="2"/>
        <v>100</v>
      </c>
    </row>
    <row r="45" spans="1:222" s="9" customFormat="1" ht="16.5" thickBot="1">
      <c r="A45" s="58" t="s">
        <v>35</v>
      </c>
      <c r="B45" s="59"/>
      <c r="C45" s="28">
        <f>C39+C40</f>
        <v>16130954</v>
      </c>
      <c r="D45" s="28">
        <f>D39+D40</f>
        <v>517591</v>
      </c>
      <c r="E45" s="28">
        <f>E39+E40</f>
        <v>534212</v>
      </c>
      <c r="F45" s="28">
        <f t="shared" si="3"/>
        <v>16621</v>
      </c>
      <c r="G45" s="47">
        <f t="shared" si="1"/>
        <v>103.21122276082852</v>
      </c>
      <c r="H45" s="48">
        <f t="shared" si="2"/>
        <v>3.3117198152074576</v>
      </c>
    </row>
    <row r="46" spans="1:222" ht="14.25" customHeight="1">
      <c r="A46" s="56"/>
      <c r="B46" s="50"/>
      <c r="C46" s="34"/>
    </row>
    <row r="47" spans="1:222">
      <c r="A47" s="56"/>
      <c r="B47" s="50"/>
      <c r="C47" s="34"/>
    </row>
    <row r="48" spans="1:222">
      <c r="A48" s="56"/>
      <c r="B48" s="50"/>
      <c r="C48" s="34"/>
    </row>
    <row r="49" spans="1:7">
      <c r="A49" s="56"/>
      <c r="B49" s="50"/>
      <c r="C49" s="34"/>
      <c r="E49" s="62"/>
      <c r="F49" s="62"/>
      <c r="G49" s="22"/>
    </row>
  </sheetData>
  <mergeCells count="16">
    <mergeCell ref="A49:B49"/>
    <mergeCell ref="E49:F49"/>
    <mergeCell ref="A46:B46"/>
    <mergeCell ref="A48:B48"/>
    <mergeCell ref="F1:H1"/>
    <mergeCell ref="A16:A19"/>
    <mergeCell ref="G3:H3"/>
    <mergeCell ref="A2:H2"/>
    <mergeCell ref="A47:B47"/>
    <mergeCell ref="A40:A44"/>
    <mergeCell ref="A45:B45"/>
    <mergeCell ref="A28:A30"/>
    <mergeCell ref="A13:A15"/>
    <mergeCell ref="A39:B39"/>
    <mergeCell ref="A26:A27"/>
    <mergeCell ref="A36:A37"/>
  </mergeCells>
  <pageMargins left="0" right="0" top="0" bottom="0" header="0.15748031496062992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месяцев</vt:lpstr>
      <vt:lpstr>'11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2022-02-04T05:41:42Z</cp:lastPrinted>
  <dcterms:created xsi:type="dcterms:W3CDTF">2002-11-26T08:28:37Z</dcterms:created>
  <dcterms:modified xsi:type="dcterms:W3CDTF">2022-02-09T08:06:49Z</dcterms:modified>
</cp:coreProperties>
</file>